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" state="hidden" r:id="rId1"/>
    <sheet name="TAPA" sheetId="2" r:id="rId2"/>
    <sheet name="Operador L3" sheetId="3" r:id="rId3"/>
    <sheet name="3A-I" sheetId="4" r:id="rId4"/>
    <sheet name="3A-R" sheetId="5" r:id="rId5"/>
    <sheet name="3B-I" sheetId="6" r:id="rId6"/>
    <sheet name="3B-R" sheetId="7" r:id="rId7"/>
    <sheet name="3C-I" sheetId="8" r:id="rId8"/>
    <sheet name="3C-R" sheetId="9" r:id="rId9"/>
  </sheets>
  <definedNames>
    <definedName name="_xlnm.Print_Area" localSheetId="4">'3A-R'!$B$2:$E$37</definedName>
    <definedName name="_xlnm.Print_Area" localSheetId="7">'3C-I'!$B$2:$I$37</definedName>
    <definedName name="_xlnm.Print_Area" localSheetId="8">'3C-R'!$B$2:$I$37</definedName>
    <definedName name="_xlnm.Print_Area" localSheetId="2">'Operador L3'!$B$2:$J$31</definedName>
    <definedName name="_xlnm.Print_Area" localSheetId="1">TAPA!$B$2:$J$19</definedName>
    <definedName name="Dias_en_el_mes" localSheetId="3">#REF!</definedName>
    <definedName name="Dias_en_el_mes" localSheetId="5">#REF!</definedName>
    <definedName name="Dias_en_el_mes" localSheetId="6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5">#REF!</definedName>
    <definedName name="Tarifa_Adulta" localSheetId="6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F7" i="9" l="1"/>
  <c r="E7" i="9"/>
  <c r="D7" i="9"/>
  <c r="D11" i="9"/>
  <c r="D11" i="8"/>
  <c r="F7" i="8"/>
  <c r="E7" i="8"/>
  <c r="D7" i="8"/>
  <c r="B2" i="9"/>
  <c r="E37" i="9"/>
  <c r="B2" i="8"/>
  <c r="E37" i="8"/>
  <c r="I11" i="3" l="1"/>
  <c r="E37" i="7"/>
  <c r="E7" i="7"/>
  <c r="D7" i="7"/>
  <c r="B7" i="7"/>
  <c r="B2" i="7" s="1"/>
  <c r="E7" i="6"/>
  <c r="D7" i="6"/>
  <c r="C7" i="6"/>
  <c r="B7" i="6"/>
  <c r="E37" i="6"/>
  <c r="E37" i="5"/>
  <c r="E37" i="4"/>
  <c r="C7" i="4"/>
  <c r="B4" i="2"/>
  <c r="D13" i="3"/>
  <c r="D11" i="6" s="1"/>
  <c r="E7" i="5"/>
  <c r="D7" i="5"/>
  <c r="C7" i="5"/>
  <c r="B7" i="5"/>
  <c r="E7" i="4"/>
  <c r="D7" i="4"/>
  <c r="B7" i="4"/>
  <c r="I8" i="3"/>
  <c r="D9" i="3"/>
  <c r="D10" i="3"/>
  <c r="D11" i="3"/>
  <c r="D8" i="3"/>
  <c r="D14" i="3"/>
  <c r="F7" i="4"/>
  <c r="F7" i="7"/>
  <c r="F7" i="6"/>
  <c r="D11" i="4"/>
  <c r="F7" i="5"/>
  <c r="D11" i="5"/>
  <c r="B2" i="4" l="1"/>
  <c r="C4" i="3"/>
  <c r="B2" i="6"/>
  <c r="B2" i="5"/>
  <c r="D11" i="7"/>
</calcChain>
</file>

<file path=xl/sharedStrings.xml><?xml version="1.0" encoding="utf-8"?>
<sst xmlns="http://schemas.openxmlformats.org/spreadsheetml/2006/main" count="471" uniqueCount="151">
  <si>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</si>
  <si>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</si>
  <si>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</si>
  <si>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</si>
  <si>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</si>
  <si>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</si>
  <si>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</si>
  <si>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</si>
  <si>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</si>
  <si>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</si>
  <si>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</si>
  <si>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</si>
  <si>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</si>
  <si>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</si>
  <si>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</si>
  <si>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</si>
  <si>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</si>
  <si>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</si>
  <si>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</si>
  <si>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</si>
  <si>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</si>
  <si>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</si>
  <si>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</si>
  <si>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</si>
  <si>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</si>
  <si>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</si>
  <si>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</si>
  <si>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</si>
  <si>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</si>
  <si>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</si>
  <si>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</si>
  <si>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</si>
  <si>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</si>
  <si>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</si>
  <si>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</si>
  <si>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</si>
  <si>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</si>
  <si>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</si>
  <si>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</si>
  <si>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</si>
  <si>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</si>
  <si>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</si>
  <si>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</si>
  <si>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</si>
  <si>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</si>
  <si>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</si>
  <si>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</si>
  <si>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</si>
  <si>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</si>
  <si>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</si>
  <si>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</si>
  <si>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</si>
  <si>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</si>
  <si>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</si>
  <si>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</si>
  <si>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</si>
  <si>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</si>
  <si>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</si>
  <si>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</si>
  <si>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</si>
  <si>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</si>
  <si>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</si>
  <si>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</si>
  <si>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</si>
  <si>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</si>
  <si>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</si>
  <si>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</si>
  <si>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</si>
  <si>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</si>
  <si>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 xml:space="preserve">Oscar Cadet 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</si>
  <si>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</si>
  <si>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</si>
  <si>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</si>
  <si>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</si>
  <si>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</si>
  <si>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</si>
  <si>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</si>
  <si>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</si>
  <si>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</si>
  <si>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</si>
  <si>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</si>
  <si>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</si>
  <si>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</si>
  <si>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</si>
  <si>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</si>
  <si>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</si>
  <si>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</si>
  <si>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</si>
  <si>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</si>
  <si>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</si>
  <si>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</si>
  <si>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</si>
  <si>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</si>
  <si>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</si>
  <si>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</si>
  <si>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</si>
  <si>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</si>
  <si>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</si>
  <si>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Ida</t>
  </si>
  <si>
    <t>Regreso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</si>
  <si>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</si>
  <si>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</si>
  <si>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</si>
  <si>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</si>
  <si>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</si>
  <si>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</si>
  <si>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</si>
  <si>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</si>
  <si>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</si>
  <si>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</si>
  <si>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</si>
  <si>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</si>
  <si>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</si>
  <si>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</si>
  <si>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</si>
  <si>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</si>
  <si>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</si>
  <si>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</si>
  <si>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</si>
  <si>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</si>
  <si>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</si>
  <si>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</si>
  <si>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</si>
  <si>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</si>
  <si>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</si>
  <si>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</si>
  <si>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</si>
  <si>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</si>
  <si>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</si>
  <si>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</si>
  <si>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</si>
  <si>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</si>
  <si>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</si>
  <si>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Claudia Briones</t>
  </si>
  <si>
    <t>3A</t>
  </si>
  <si>
    <t>Relún</t>
  </si>
  <si>
    <t>Centro</t>
  </si>
  <si>
    <t xml:space="preserve">SI </t>
  </si>
  <si>
    <t>3B</t>
  </si>
  <si>
    <t>3C</t>
  </si>
  <si>
    <t>EMPRESA DE TRANSPORTES JIMENEZ TORO Y JARA LIMITADA</t>
  </si>
  <si>
    <t>Ramón Nicolás Jiménez Sanhueza</t>
  </si>
  <si>
    <t>76.928.820-1</t>
  </si>
  <si>
    <t>9.815.433-7</t>
  </si>
  <si>
    <t>-</t>
  </si>
  <si>
    <t>23:00-00:00</t>
  </si>
  <si>
    <t>22:00-23:00</t>
  </si>
  <si>
    <t>21:00-22:00</t>
  </si>
  <si>
    <t>Alta</t>
  </si>
  <si>
    <t>IDA</t>
  </si>
  <si>
    <t>REGRESO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</si>
</sst>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rebuchet MS"/>
      <family val="2"/>
    </font>
    <font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rebuchet MS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5" applyNumberFormat="0" applyAlignment="0" applyProtection="0"/>
    <xf numFmtId="0" fontId="18" fillId="22" borderId="5" applyNumberFormat="0" applyAlignment="0" applyProtection="0"/>
    <xf numFmtId="0" fontId="19" fillId="23" borderId="6" applyNumberFormat="0" applyAlignment="0" applyProtection="0"/>
    <xf numFmtId="0" fontId="20" fillId="0" borderId="7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5" applyNumberFormat="0" applyAlignment="0" applyProtection="0"/>
    <xf numFmtId="0" fontId="22" fillId="13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8" applyNumberFormat="0" applyFont="0" applyAlignment="0" applyProtection="0"/>
    <xf numFmtId="0" fontId="26" fillId="29" borderId="8" applyNumberFormat="0" applyFont="0" applyAlignment="0" applyProtection="0"/>
    <xf numFmtId="0" fontId="26" fillId="29" borderId="8" applyNumberFormat="0" applyFont="0" applyAlignment="0" applyProtection="0"/>
    <xf numFmtId="0" fontId="26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0" fontId="15" fillId="29" borderId="8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21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/>
    </xf>
    <xf numFmtId="0" fontId="0" fillId="7" borderId="4" xfId="0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/>
    </xf>
    <xf numFmtId="0" fontId="38" fillId="0" borderId="15" xfId="0" applyFont="1" applyBorder="1" applyAlignment="1">
      <alignment horizontal="left"/>
    </xf>
    <xf numFmtId="0" fontId="40" fillId="0" borderId="16" xfId="0" applyFont="1" applyBorder="1" applyAlignment="1">
      <alignment horizontal="left"/>
    </xf>
    <xf numFmtId="0" fontId="40" fillId="0" borderId="17" xfId="0" applyFont="1" applyBorder="1" applyAlignment="1">
      <alignment horizontal="left"/>
    </xf>
    <xf numFmtId="0" fontId="39" fillId="2" borderId="14" xfId="0" applyFont="1" applyFill="1" applyBorder="1" applyAlignment="1">
      <alignment horizontal="left"/>
    </xf>
    <xf numFmtId="0" fontId="39" fillId="0" borderId="14" xfId="0" applyFont="1" applyFill="1" applyBorder="1" applyAlignment="1">
      <alignment horizontal="left"/>
    </xf>
    <xf numFmtId="0" fontId="38" fillId="2" borderId="14" xfId="0" applyFont="1" applyFill="1" applyBorder="1" applyAlignment="1">
      <alignment horizontal="left"/>
    </xf>
    <xf numFmtId="0" fontId="41" fillId="2" borderId="14" xfId="0" applyFont="1" applyFill="1" applyBorder="1" applyAlignment="1">
      <alignment horizontal="center" vertical="center" wrapText="1"/>
    </xf>
    <xf numFmtId="0" fontId="37" fillId="2" borderId="14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/>
    </xf>
    <xf numFmtId="0" fontId="42" fillId="7" borderId="14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37" fillId="7" borderId="14" xfId="0" applyFont="1" applyFill="1" applyBorder="1" applyAlignment="1">
      <alignment horizontal="center" vertical="center"/>
    </xf>
    <xf numFmtId="0" fontId="37" fillId="7" borderId="14" xfId="0" applyFont="1" applyFill="1" applyBorder="1" applyAlignment="1">
      <alignment horizontal="center"/>
    </xf>
    <xf numFmtId="0" fontId="42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37" fillId="7" borderId="14" xfId="0" applyFont="1" applyFill="1" applyBorder="1" applyAlignment="1">
      <alignment horizontal="center" vertical="center" wrapText="1"/>
    </xf>
    <xf numFmtId="0" fontId="37" fillId="0" borderId="0" xfId="0" applyFont="1"/>
    <xf numFmtId="0" fontId="0" fillId="2" borderId="14" xfId="0" applyFill="1" applyBorder="1" applyAlignment="1">
      <alignment horizontal="center"/>
    </xf>
    <xf numFmtId="0" fontId="0" fillId="30" borderId="14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8" fillId="2" borderId="14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9" fillId="0" borderId="15" xfId="0" applyFont="1" applyBorder="1" applyAlignment="1">
      <alignment horizontal="left"/>
    </xf>
    <xf numFmtId="0" fontId="39" fillId="0" borderId="1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3" fillId="3" borderId="0" xfId="0" applyFont="1" applyFill="1" applyAlignment="1">
      <alignment horizontal="center" vertical="center"/>
    </xf>
    <xf numFmtId="0" fontId="37" fillId="7" borderId="14" xfId="0" applyFont="1" applyFill="1" applyBorder="1" applyAlignment="1">
      <alignment horizontal="center" vertical="center"/>
    </xf>
    <xf numFmtId="14" fontId="37" fillId="0" borderId="14" xfId="0" applyNumberFormat="1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I13" sqref="I13:J13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67" t="str">
        <f>+D12&amp;"_"&amp;D13&amp;"_"&amp;D14&amp;"_"&amp;D15&amp;"_"&amp;I12&amp;"_"&amp;YEAR(D17)&amp;"_"&amp;I13</f>
        <v>POR_IX_Villarrica_L3_Normal_2017_1</v>
      </c>
      <c r="C4" s="67"/>
      <c r="D4" s="67"/>
      <c r="E4" s="67"/>
      <c r="F4" s="67"/>
      <c r="G4" s="67"/>
      <c r="H4" s="67"/>
      <c r="I4" s="67"/>
      <c r="J4" s="67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70" t="s">
        <v>60</v>
      </c>
      <c r="C12" s="70"/>
      <c r="D12" s="68" t="s">
        <v>61</v>
      </c>
      <c r="E12" s="68"/>
      <c r="G12" s="70" t="s">
        <v>62</v>
      </c>
      <c r="H12" s="70"/>
      <c r="I12" s="68" t="s">
        <v>57</v>
      </c>
      <c r="J12" s="68"/>
    </row>
    <row r="13" spans="1:10" x14ac:dyDescent="0.3">
      <c r="B13" s="70" t="s">
        <v>63</v>
      </c>
      <c r="C13" s="70"/>
      <c r="D13" s="68" t="s">
        <v>9</v>
      </c>
      <c r="E13" s="68"/>
      <c r="G13" s="70" t="s">
        <v>64</v>
      </c>
      <c r="H13" s="70"/>
      <c r="I13" s="68">
        <v>1</v>
      </c>
      <c r="J13" s="68"/>
    </row>
    <row r="14" spans="1:10" x14ac:dyDescent="0.3">
      <c r="B14" s="70" t="s">
        <v>65</v>
      </c>
      <c r="C14" s="70"/>
      <c r="D14" s="68" t="s">
        <v>16</v>
      </c>
      <c r="E14" s="68"/>
    </row>
    <row r="15" spans="1:10" x14ac:dyDescent="0.3">
      <c r="B15" s="70" t="s">
        <v>66</v>
      </c>
      <c r="C15" s="70"/>
      <c r="D15" s="71" t="s">
        <v>28</v>
      </c>
      <c r="E15" s="71"/>
    </row>
    <row r="16" spans="1:10" x14ac:dyDescent="0.3">
      <c r="B16" s="8"/>
      <c r="C16" s="8"/>
    </row>
    <row r="17" spans="2:10" x14ac:dyDescent="0.3">
      <c r="B17" s="70" t="s">
        <v>67</v>
      </c>
      <c r="C17" s="70"/>
      <c r="D17" s="9">
        <v>42903</v>
      </c>
      <c r="F17" s="10" t="s">
        <v>68</v>
      </c>
      <c r="G17" s="69" t="s">
        <v>69</v>
      </c>
      <c r="H17" s="69"/>
      <c r="I17" s="69"/>
      <c r="J17" s="69"/>
    </row>
    <row r="18" spans="2:10" x14ac:dyDescent="0.3">
      <c r="B18" s="70" t="s">
        <v>70</v>
      </c>
      <c r="C18" s="70"/>
      <c r="D18" s="9">
        <v>42903</v>
      </c>
      <c r="F18" s="10" t="s">
        <v>71</v>
      </c>
      <c r="G18" s="69" t="s">
        <v>133</v>
      </c>
      <c r="H18" s="69"/>
      <c r="I18" s="69"/>
      <c r="J18" s="69"/>
    </row>
    <row r="22" spans="2:10" x14ac:dyDescent="0.3">
      <c r="F22" s="11"/>
    </row>
  </sheetData>
  <mergeCells count="17"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7"/>
  <sheetViews>
    <sheetView topLeftCell="A4" zoomScale="70" zoomScaleNormal="70" workbookViewId="0">
      <selection activeCell="E27" sqref="E27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84" t="s">
        <v>72</v>
      </c>
      <c r="C2" s="84"/>
      <c r="D2" s="84"/>
      <c r="E2" s="84"/>
      <c r="F2" s="84"/>
      <c r="G2" s="84"/>
      <c r="H2" s="84"/>
      <c r="I2" s="84"/>
      <c r="J2" s="84"/>
    </row>
    <row r="4" spans="1:10" s="2" customFormat="1" ht="18.75" x14ac:dyDescent="0.3">
      <c r="A4" s="12"/>
      <c r="B4" s="13" t="s">
        <v>73</v>
      </c>
      <c r="C4" s="85" t="str">
        <f>+D8&amp;"_"&amp;D9&amp;"_"&amp;D10&amp;"_"&amp;D11&amp;"_"&amp;I8&amp;"_"&amp;YEAR(D13)&amp;"_"&amp;I11</f>
        <v>POR_IX_Villarrica_L3_Normal_2017_1</v>
      </c>
      <c r="D4" s="85"/>
      <c r="E4" s="85"/>
      <c r="F4" s="85"/>
      <c r="G4" s="85"/>
      <c r="H4" s="85"/>
      <c r="I4" s="85"/>
      <c r="J4" s="85"/>
    </row>
    <row r="6" spans="1:10" ht="18" x14ac:dyDescent="0.35">
      <c r="B6" s="14" t="s">
        <v>74</v>
      </c>
    </row>
    <row r="7" spans="1:10" ht="9" customHeight="1" x14ac:dyDescent="0.35">
      <c r="B7" s="14"/>
    </row>
    <row r="8" spans="1:10" x14ac:dyDescent="0.3">
      <c r="B8" s="70" t="s">
        <v>60</v>
      </c>
      <c r="C8" s="70"/>
      <c r="D8" s="83" t="str">
        <f>+TAPA!D12</f>
        <v>POR</v>
      </c>
      <c r="E8" s="83"/>
      <c r="F8" s="15"/>
      <c r="G8" s="70" t="s">
        <v>62</v>
      </c>
      <c r="H8" s="70"/>
      <c r="I8" s="79" t="str">
        <f>+TAPA!I12</f>
        <v>Normal</v>
      </c>
      <c r="J8" s="80"/>
    </row>
    <row r="9" spans="1:10" x14ac:dyDescent="0.3">
      <c r="B9" s="70" t="s">
        <v>63</v>
      </c>
      <c r="C9" s="70"/>
      <c r="D9" s="83" t="str">
        <f>+TAPA!D13</f>
        <v>IX</v>
      </c>
      <c r="E9" s="83"/>
      <c r="F9" s="15"/>
      <c r="G9" s="70" t="s">
        <v>75</v>
      </c>
      <c r="H9" s="70"/>
      <c r="I9" s="79"/>
      <c r="J9" s="80"/>
    </row>
    <row r="10" spans="1:10" x14ac:dyDescent="0.3">
      <c r="B10" s="70" t="s">
        <v>65</v>
      </c>
      <c r="C10" s="70"/>
      <c r="D10" s="83" t="str">
        <f>+TAPA!D14</f>
        <v>Villarrica</v>
      </c>
      <c r="E10" s="83"/>
      <c r="F10" s="15"/>
      <c r="G10" s="70" t="s">
        <v>76</v>
      </c>
      <c r="H10" s="70"/>
      <c r="I10" s="79" t="s">
        <v>77</v>
      </c>
      <c r="J10" s="80"/>
    </row>
    <row r="11" spans="1:10" x14ac:dyDescent="0.3">
      <c r="B11" s="70" t="s">
        <v>66</v>
      </c>
      <c r="C11" s="70"/>
      <c r="D11" s="83" t="str">
        <f>+TAPA!D15</f>
        <v>L3</v>
      </c>
      <c r="E11" s="83"/>
      <c r="F11" s="15"/>
      <c r="G11" s="70" t="s">
        <v>64</v>
      </c>
      <c r="H11" s="70"/>
      <c r="I11" s="81">
        <f>+TAPA!I13</f>
        <v>1</v>
      </c>
      <c r="J11" s="8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70" t="s">
        <v>67</v>
      </c>
      <c r="C13" s="70"/>
      <c r="D13" s="16">
        <f>+TAPA!D17</f>
        <v>42903</v>
      </c>
      <c r="E13" s="15"/>
      <c r="F13" s="15"/>
    </row>
    <row r="14" spans="1:10" x14ac:dyDescent="0.3">
      <c r="B14" s="70" t="s">
        <v>70</v>
      </c>
      <c r="C14" s="70"/>
      <c r="D14" s="16">
        <f>+TAPA!D18</f>
        <v>42903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78</v>
      </c>
      <c r="G16" s="4"/>
    </row>
    <row r="17" spans="2:10" ht="6.75" customHeight="1" x14ac:dyDescent="0.3"/>
    <row r="18" spans="2:10" x14ac:dyDescent="0.3">
      <c r="B18" s="74" t="s">
        <v>79</v>
      </c>
      <c r="C18" s="75"/>
      <c r="D18" s="76" t="s">
        <v>140</v>
      </c>
      <c r="E18" s="77"/>
      <c r="F18" s="77"/>
      <c r="G18" s="78"/>
      <c r="I18" s="7" t="s">
        <v>80</v>
      </c>
      <c r="J18" s="49" t="s">
        <v>142</v>
      </c>
    </row>
    <row r="19" spans="2:10" x14ac:dyDescent="0.3">
      <c r="B19" s="74" t="s">
        <v>81</v>
      </c>
      <c r="C19" s="75"/>
      <c r="D19" s="76">
        <v>400015</v>
      </c>
      <c r="E19" s="77"/>
      <c r="F19" s="77"/>
      <c r="G19" s="78"/>
      <c r="J19"/>
    </row>
    <row r="20" spans="2:10" x14ac:dyDescent="0.3">
      <c r="B20" s="74" t="s">
        <v>82</v>
      </c>
      <c r="C20" s="75"/>
      <c r="D20" s="76" t="s">
        <v>141</v>
      </c>
      <c r="E20" s="77"/>
      <c r="F20" s="77"/>
      <c r="G20" s="78"/>
      <c r="I20" s="7" t="s">
        <v>80</v>
      </c>
      <c r="J20" s="49" t="s">
        <v>143</v>
      </c>
    </row>
    <row r="21" spans="2:10" x14ac:dyDescent="0.3">
      <c r="B21" s="74" t="s">
        <v>83</v>
      </c>
      <c r="C21" s="75"/>
      <c r="D21" s="46" t="s">
        <v>84</v>
      </c>
      <c r="E21" s="47"/>
      <c r="F21" s="47"/>
      <c r="G21" s="48"/>
      <c r="I21" s="7" t="s">
        <v>80</v>
      </c>
      <c r="J21" s="51" t="s">
        <v>85</v>
      </c>
    </row>
    <row r="23" spans="2:10" ht="18" x14ac:dyDescent="0.35">
      <c r="B23" s="14" t="s">
        <v>86</v>
      </c>
    </row>
    <row r="24" spans="2:10" ht="6.75" customHeight="1" x14ac:dyDescent="0.3"/>
    <row r="25" spans="2:10" x14ac:dyDescent="0.3">
      <c r="B25" s="70" t="s">
        <v>87</v>
      </c>
      <c r="C25" s="70"/>
      <c r="D25" s="49">
        <v>16</v>
      </c>
    </row>
    <row r="26" spans="2:10" x14ac:dyDescent="0.3">
      <c r="B26" s="70" t="s">
        <v>88</v>
      </c>
      <c r="C26" s="70"/>
      <c r="D26" s="50">
        <v>16</v>
      </c>
    </row>
    <row r="27" spans="2:10" x14ac:dyDescent="0.3">
      <c r="B27" s="70" t="s">
        <v>89</v>
      </c>
      <c r="C27" s="70"/>
      <c r="D27" s="49">
        <v>21</v>
      </c>
    </row>
    <row r="29" spans="2:10" ht="18" x14ac:dyDescent="0.35">
      <c r="B29" s="14" t="s">
        <v>90</v>
      </c>
    </row>
    <row r="30" spans="2:10" ht="7.5" customHeight="1" x14ac:dyDescent="0.3"/>
    <row r="31" spans="2:10" ht="30.75" customHeight="1" x14ac:dyDescent="0.3">
      <c r="B31" s="17" t="s">
        <v>91</v>
      </c>
      <c r="C31" s="17" t="s">
        <v>92</v>
      </c>
      <c r="D31" s="17" t="s">
        <v>93</v>
      </c>
      <c r="E31" s="86" t="s">
        <v>94</v>
      </c>
      <c r="F31" s="86"/>
      <c r="G31" s="86" t="s">
        <v>95</v>
      </c>
      <c r="H31" s="87"/>
      <c r="I31" s="17" t="s">
        <v>96</v>
      </c>
      <c r="J31" s="17" t="s">
        <v>97</v>
      </c>
    </row>
    <row r="32" spans="2:10" x14ac:dyDescent="0.3">
      <c r="B32" s="45" t="s">
        <v>134</v>
      </c>
      <c r="C32" s="45" t="s">
        <v>98</v>
      </c>
      <c r="D32" s="45">
        <v>15.2</v>
      </c>
      <c r="E32" s="72" t="s">
        <v>135</v>
      </c>
      <c r="F32" s="72"/>
      <c r="G32" s="72" t="s">
        <v>136</v>
      </c>
      <c r="H32" s="73"/>
      <c r="I32" s="45">
        <v>1</v>
      </c>
      <c r="J32" s="45" t="s">
        <v>137</v>
      </c>
    </row>
    <row r="33" spans="2:10" x14ac:dyDescent="0.3">
      <c r="B33" s="45" t="s">
        <v>134</v>
      </c>
      <c r="C33" s="45" t="s">
        <v>99</v>
      </c>
      <c r="D33" s="45">
        <v>14.9</v>
      </c>
      <c r="E33" s="72" t="s">
        <v>136</v>
      </c>
      <c r="F33" s="72"/>
      <c r="G33" s="72" t="s">
        <v>135</v>
      </c>
      <c r="H33" s="73"/>
      <c r="I33" s="45">
        <v>1</v>
      </c>
      <c r="J33" s="45" t="s">
        <v>137</v>
      </c>
    </row>
    <row r="34" spans="2:10" x14ac:dyDescent="0.3">
      <c r="B34" s="45" t="s">
        <v>138</v>
      </c>
      <c r="C34" s="45" t="s">
        <v>98</v>
      </c>
      <c r="D34" s="45">
        <v>13.6</v>
      </c>
      <c r="E34" s="72" t="s">
        <v>135</v>
      </c>
      <c r="F34" s="72"/>
      <c r="G34" s="72" t="s">
        <v>136</v>
      </c>
      <c r="H34" s="73"/>
      <c r="I34" s="45">
        <v>2</v>
      </c>
      <c r="J34" s="45" t="s">
        <v>137</v>
      </c>
    </row>
    <row r="35" spans="2:10" x14ac:dyDescent="0.3">
      <c r="B35" s="45" t="s">
        <v>138</v>
      </c>
      <c r="C35" s="45" t="s">
        <v>99</v>
      </c>
      <c r="D35" s="45">
        <v>13.9</v>
      </c>
      <c r="E35" s="72" t="s">
        <v>136</v>
      </c>
      <c r="F35" s="72"/>
      <c r="G35" s="72" t="s">
        <v>135</v>
      </c>
      <c r="H35" s="73"/>
      <c r="I35" s="45">
        <v>2</v>
      </c>
      <c r="J35" s="45" t="s">
        <v>137</v>
      </c>
    </row>
    <row r="36" spans="2:10" x14ac:dyDescent="0.3">
      <c r="B36" s="45" t="s">
        <v>139</v>
      </c>
      <c r="C36" s="45" t="s">
        <v>98</v>
      </c>
      <c r="D36" s="45">
        <v>10.7</v>
      </c>
      <c r="E36" s="72" t="s">
        <v>135</v>
      </c>
      <c r="F36" s="72"/>
      <c r="G36" s="72" t="s">
        <v>136</v>
      </c>
      <c r="H36" s="73"/>
      <c r="I36" s="45">
        <v>3</v>
      </c>
      <c r="J36" s="45" t="s">
        <v>137</v>
      </c>
    </row>
    <row r="37" spans="2:10" x14ac:dyDescent="0.3">
      <c r="B37" s="45" t="s">
        <v>139</v>
      </c>
      <c r="C37" s="45" t="s">
        <v>99</v>
      </c>
      <c r="D37" s="45">
        <v>10.5</v>
      </c>
      <c r="E37" s="72" t="s">
        <v>136</v>
      </c>
      <c r="F37" s="72"/>
      <c r="G37" s="72" t="s">
        <v>135</v>
      </c>
      <c r="H37" s="73"/>
      <c r="I37" s="45">
        <v>3</v>
      </c>
      <c r="J37" s="45" t="s">
        <v>137</v>
      </c>
    </row>
  </sheetData>
  <mergeCells count="44">
    <mergeCell ref="G31:H31"/>
    <mergeCell ref="E31:F31"/>
    <mergeCell ref="E34:F34"/>
    <mergeCell ref="G34:H34"/>
    <mergeCell ref="E33:F33"/>
    <mergeCell ref="G33:H33"/>
    <mergeCell ref="E32:F32"/>
    <mergeCell ref="G32:H32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  <mergeCell ref="E35:F35"/>
    <mergeCell ref="G35:H35"/>
    <mergeCell ref="E36:F36"/>
    <mergeCell ref="G36:H36"/>
    <mergeCell ref="E37:F37"/>
    <mergeCell ref="G37:H37"/>
  </mergeCells>
  <dataValidations count="2">
    <dataValidation allowBlank="1" showInputMessage="1" showErrorMessage="1" prompt="Origen y Destino como LOCALIDAD" sqref="E31:F31 E32:H37"/>
    <dataValidation allowBlank="1" showInputMessage="1" showErrorMessage="1" prompt="Nombre de fantasía del servicio" sqref="I31:I37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D33" sqref="D33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8" t="str">
        <f>"PROGRAMA DE OPERACIÓN DEL SERVICIO ("&amp;B7&amp;" - "&amp;C7&amp;")"</f>
        <v>PROGRAMA DE OPERACIÓN DEL SERVICIO (3A - Ida)</v>
      </c>
      <c r="C2" s="88"/>
      <c r="D2" s="88"/>
      <c r="E2" s="88"/>
      <c r="F2" s="88"/>
      <c r="G2" s="88"/>
      <c r="H2" s="88"/>
      <c r="I2" s="88"/>
    </row>
    <row r="4" spans="2:9" x14ac:dyDescent="0.25">
      <c r="B4" s="3" t="s">
        <v>100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91</v>
      </c>
      <c r="C6" s="18" t="s">
        <v>92</v>
      </c>
      <c r="D6" s="18" t="s">
        <v>94</v>
      </c>
      <c r="E6" s="18" t="s">
        <v>95</v>
      </c>
      <c r="F6" s="18" t="s">
        <v>56</v>
      </c>
      <c r="G6" s="19"/>
    </row>
    <row r="7" spans="2:9" x14ac:dyDescent="0.25">
      <c r="B7" s="20" t="str">
        <f>+'Operador L3'!B32</f>
        <v>3A</v>
      </c>
      <c r="C7" s="20" t="str">
        <f>+'Operador L3'!C32</f>
        <v>Ida</v>
      </c>
      <c r="D7" s="20" t="str">
        <f>+'Operador L3'!E32</f>
        <v>Relún</v>
      </c>
      <c r="E7" s="20" t="str">
        <f>+'Operador L3'!G32</f>
        <v>Centro</v>
      </c>
      <c r="F7" s="20" t="str">
        <f>+'Operador L3'!I8</f>
        <v>Normal</v>
      </c>
      <c r="G7" s="19"/>
    </row>
    <row r="9" spans="2:9" x14ac:dyDescent="0.25">
      <c r="B9" s="3" t="s">
        <v>101</v>
      </c>
      <c r="C9" s="3"/>
      <c r="D9" s="3"/>
      <c r="E9" s="3"/>
      <c r="F9" s="3"/>
      <c r="G9" s="3"/>
      <c r="H9" s="3"/>
      <c r="I9" s="3"/>
    </row>
    <row r="11" spans="2:9" x14ac:dyDescent="0.25">
      <c r="B11" s="89" t="s">
        <v>102</v>
      </c>
      <c r="C11" s="89" t="s">
        <v>103</v>
      </c>
      <c r="D11" s="90">
        <f>+'Operador L3'!D13</f>
        <v>42903</v>
      </c>
      <c r="E11" s="90"/>
    </row>
    <row r="12" spans="2:9" x14ac:dyDescent="0.25">
      <c r="B12" s="89"/>
      <c r="C12" s="89"/>
      <c r="D12" s="22" t="s">
        <v>104</v>
      </c>
      <c r="E12" s="22" t="s">
        <v>105</v>
      </c>
    </row>
    <row r="13" spans="2:9" ht="15.75" x14ac:dyDescent="0.25">
      <c r="B13" s="23">
        <v>0</v>
      </c>
      <c r="C13" s="24" t="s">
        <v>106</v>
      </c>
      <c r="D13" s="25"/>
      <c r="E13" s="26"/>
    </row>
    <row r="14" spans="2:9" ht="15.75" x14ac:dyDescent="0.25">
      <c r="B14" s="27">
        <v>1</v>
      </c>
      <c r="C14" s="21" t="s">
        <v>107</v>
      </c>
      <c r="D14" s="28"/>
      <c r="E14" s="29"/>
    </row>
    <row r="15" spans="2:9" ht="15.75" x14ac:dyDescent="0.25">
      <c r="B15" s="23">
        <v>2</v>
      </c>
      <c r="C15" s="24" t="s">
        <v>108</v>
      </c>
      <c r="D15" s="25"/>
      <c r="E15" s="26"/>
    </row>
    <row r="16" spans="2:9" ht="15.75" x14ac:dyDescent="0.25">
      <c r="B16" s="27">
        <v>3</v>
      </c>
      <c r="C16" s="21" t="s">
        <v>109</v>
      </c>
      <c r="D16" s="28"/>
      <c r="E16" s="29"/>
    </row>
    <row r="17" spans="2:5" ht="15.75" x14ac:dyDescent="0.25">
      <c r="B17" s="23">
        <v>4</v>
      </c>
      <c r="C17" s="24" t="s">
        <v>110</v>
      </c>
      <c r="D17" s="25"/>
      <c r="E17" s="26"/>
    </row>
    <row r="18" spans="2:5" ht="15.75" x14ac:dyDescent="0.25">
      <c r="B18" s="27">
        <v>5</v>
      </c>
      <c r="C18" s="21" t="s">
        <v>111</v>
      </c>
      <c r="D18" s="28"/>
      <c r="E18" s="29"/>
    </row>
    <row r="19" spans="2:5" ht="15.75" x14ac:dyDescent="0.25">
      <c r="B19" s="23">
        <v>6</v>
      </c>
      <c r="C19" s="24" t="s">
        <v>112</v>
      </c>
      <c r="D19" s="25"/>
      <c r="E19" s="26"/>
    </row>
    <row r="20" spans="2:5" ht="15.75" x14ac:dyDescent="0.25">
      <c r="B20" s="27">
        <v>7</v>
      </c>
      <c r="C20" s="21" t="s">
        <v>113</v>
      </c>
      <c r="D20" s="30" t="s">
        <v>114</v>
      </c>
      <c r="E20" s="29">
        <v>0</v>
      </c>
    </row>
    <row r="21" spans="2:5" ht="15.75" x14ac:dyDescent="0.25">
      <c r="B21" s="23">
        <v>8</v>
      </c>
      <c r="C21" s="24" t="s">
        <v>115</v>
      </c>
      <c r="D21" s="31" t="s">
        <v>116</v>
      </c>
      <c r="E21" s="26">
        <v>0</v>
      </c>
    </row>
    <row r="22" spans="2:5" ht="15.75" x14ac:dyDescent="0.25">
      <c r="B22" s="27">
        <v>9</v>
      </c>
      <c r="C22" s="21" t="s">
        <v>117</v>
      </c>
      <c r="D22" s="30" t="s">
        <v>116</v>
      </c>
      <c r="E22" s="29">
        <v>0</v>
      </c>
    </row>
    <row r="23" spans="2:5" ht="15.75" x14ac:dyDescent="0.25">
      <c r="B23" s="23">
        <v>10</v>
      </c>
      <c r="C23" s="24" t="s">
        <v>118</v>
      </c>
      <c r="D23" s="31" t="s">
        <v>116</v>
      </c>
      <c r="E23" s="26">
        <v>0</v>
      </c>
    </row>
    <row r="24" spans="2:5" ht="15.75" x14ac:dyDescent="0.25">
      <c r="B24" s="27">
        <v>11</v>
      </c>
      <c r="C24" s="21" t="s">
        <v>119</v>
      </c>
      <c r="D24" s="30" t="s">
        <v>116</v>
      </c>
      <c r="E24" s="29">
        <v>0</v>
      </c>
    </row>
    <row r="25" spans="2:5" ht="15.75" x14ac:dyDescent="0.25">
      <c r="B25" s="23">
        <v>12</v>
      </c>
      <c r="C25" s="24" t="s">
        <v>120</v>
      </c>
      <c r="D25" s="31" t="s">
        <v>114</v>
      </c>
      <c r="E25" s="26">
        <v>0</v>
      </c>
    </row>
    <row r="26" spans="2:5" ht="15.75" x14ac:dyDescent="0.25">
      <c r="B26" s="27">
        <v>13</v>
      </c>
      <c r="C26" s="21" t="s">
        <v>121</v>
      </c>
      <c r="D26" s="30" t="s">
        <v>116</v>
      </c>
      <c r="E26" s="29">
        <v>0</v>
      </c>
    </row>
    <row r="27" spans="2:5" ht="15.75" x14ac:dyDescent="0.25">
      <c r="B27" s="23">
        <v>14</v>
      </c>
      <c r="C27" s="24" t="s">
        <v>122</v>
      </c>
      <c r="D27" s="31" t="s">
        <v>114</v>
      </c>
      <c r="E27" s="26">
        <v>0</v>
      </c>
    </row>
    <row r="28" spans="2:5" ht="15.75" x14ac:dyDescent="0.25">
      <c r="B28" s="27">
        <v>15</v>
      </c>
      <c r="C28" s="21" t="s">
        <v>123</v>
      </c>
      <c r="D28" s="30" t="s">
        <v>114</v>
      </c>
      <c r="E28" s="29">
        <v>0</v>
      </c>
    </row>
    <row r="29" spans="2:5" ht="15.75" x14ac:dyDescent="0.25">
      <c r="B29" s="23">
        <v>16</v>
      </c>
      <c r="C29" s="24" t="s">
        <v>124</v>
      </c>
      <c r="D29" s="31" t="s">
        <v>116</v>
      </c>
      <c r="E29" s="26">
        <v>0</v>
      </c>
    </row>
    <row r="30" spans="2:5" ht="15.75" x14ac:dyDescent="0.25">
      <c r="B30" s="27">
        <v>17</v>
      </c>
      <c r="C30" s="21" t="s">
        <v>125</v>
      </c>
      <c r="D30" s="30" t="s">
        <v>116</v>
      </c>
      <c r="E30" s="29">
        <v>0</v>
      </c>
    </row>
    <row r="31" spans="2:5" ht="15.75" x14ac:dyDescent="0.25">
      <c r="B31" s="23">
        <v>18</v>
      </c>
      <c r="C31" s="24" t="s">
        <v>126</v>
      </c>
      <c r="D31" s="31" t="s">
        <v>116</v>
      </c>
      <c r="E31" s="26">
        <v>0</v>
      </c>
    </row>
    <row r="32" spans="2:5" ht="15.75" x14ac:dyDescent="0.25">
      <c r="B32" s="27">
        <v>19</v>
      </c>
      <c r="C32" s="21" t="s">
        <v>127</v>
      </c>
      <c r="D32" s="30" t="s">
        <v>116</v>
      </c>
      <c r="E32" s="29">
        <v>0</v>
      </c>
    </row>
    <row r="33" spans="2:5" ht="15.75" x14ac:dyDescent="0.25">
      <c r="B33" s="23">
        <v>20</v>
      </c>
      <c r="C33" s="24" t="s">
        <v>128</v>
      </c>
      <c r="D33" s="31" t="s">
        <v>114</v>
      </c>
      <c r="E33" s="26">
        <v>0</v>
      </c>
    </row>
    <row r="34" spans="2:5" ht="15.75" x14ac:dyDescent="0.25">
      <c r="B34" s="27">
        <v>21</v>
      </c>
      <c r="C34" s="21" t="s">
        <v>129</v>
      </c>
      <c r="D34" s="28"/>
      <c r="E34" s="29"/>
    </row>
    <row r="35" spans="2:5" ht="15.75" x14ac:dyDescent="0.25">
      <c r="B35" s="23">
        <v>22</v>
      </c>
      <c r="C35" s="24" t="s">
        <v>130</v>
      </c>
      <c r="D35" s="25"/>
      <c r="E35" s="26"/>
    </row>
    <row r="36" spans="2:5" ht="15.75" x14ac:dyDescent="0.25">
      <c r="B36" s="27">
        <v>23</v>
      </c>
      <c r="C36" s="21" t="s">
        <v>131</v>
      </c>
      <c r="D36" s="28"/>
      <c r="E36" s="29"/>
    </row>
    <row r="37" spans="2:5" ht="15.75" x14ac:dyDescent="0.25">
      <c r="B37" s="23" t="s">
        <v>132</v>
      </c>
      <c r="C37" s="24"/>
      <c r="D37" s="32"/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5">
      <formula>E7=""</formula>
    </cfRule>
  </conditionalFormatting>
  <conditionalFormatting sqref="D7">
    <cfRule type="expression" dxfId="4" priority="6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0" zoomScale="70" zoomScaleNormal="70" workbookViewId="0">
      <selection activeCell="E32" sqref="E3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88" t="str">
        <f>"PROGRAMA DE OPERACIÓN DEL SERVICIO ("&amp;B7&amp;" - "&amp;C7&amp;")"</f>
        <v>PROGRAMA DE OPERACIÓN DEL SERVICIO (3A - Regreso)</v>
      </c>
      <c r="C2" s="88"/>
      <c r="D2" s="88"/>
      <c r="E2" s="88"/>
    </row>
    <row r="4" spans="2:6" s="3" customFormat="1" x14ac:dyDescent="0.25">
      <c r="B4" s="3" t="s">
        <v>100</v>
      </c>
    </row>
    <row r="6" spans="2:6" x14ac:dyDescent="0.25">
      <c r="B6" s="34" t="s">
        <v>91</v>
      </c>
      <c r="C6" s="34" t="s">
        <v>92</v>
      </c>
      <c r="D6" s="34" t="s">
        <v>94</v>
      </c>
      <c r="E6" s="34" t="s">
        <v>95</v>
      </c>
      <c r="F6" s="34" t="s">
        <v>56</v>
      </c>
    </row>
    <row r="7" spans="2:6" x14ac:dyDescent="0.25">
      <c r="B7" s="35" t="str">
        <f>+'Operador L3'!B33</f>
        <v>3A</v>
      </c>
      <c r="C7" s="35" t="str">
        <f>+'Operador L3'!C33</f>
        <v>Regreso</v>
      </c>
      <c r="D7" s="35" t="str">
        <f>+'Operador L3'!E32</f>
        <v>Relún</v>
      </c>
      <c r="E7" s="35" t="str">
        <f>+'Operador L3'!G32</f>
        <v>Centro</v>
      </c>
      <c r="F7" s="35" t="str">
        <f>+'Operador L3'!I8</f>
        <v>Normal</v>
      </c>
    </row>
    <row r="9" spans="2:6" s="3" customFormat="1" x14ac:dyDescent="0.25">
      <c r="B9" s="3" t="s">
        <v>101</v>
      </c>
    </row>
    <row r="11" spans="2:6" ht="22.5" customHeight="1" x14ac:dyDescent="0.25">
      <c r="B11" s="91" t="s">
        <v>102</v>
      </c>
      <c r="C11" s="91" t="s">
        <v>103</v>
      </c>
      <c r="D11" s="92">
        <f>+'Operador L3'!D13</f>
        <v>42903</v>
      </c>
      <c r="E11" s="93"/>
    </row>
    <row r="12" spans="2:6" ht="30" x14ac:dyDescent="0.25">
      <c r="B12" s="91"/>
      <c r="C12" s="91"/>
      <c r="D12" s="37" t="s">
        <v>104</v>
      </c>
      <c r="E12" s="37" t="s">
        <v>105</v>
      </c>
    </row>
    <row r="13" spans="2:6" ht="15.75" x14ac:dyDescent="0.25">
      <c r="B13" s="38">
        <v>0</v>
      </c>
      <c r="C13" s="39" t="s">
        <v>106</v>
      </c>
      <c r="D13" s="31"/>
      <c r="E13" s="40"/>
    </row>
    <row r="14" spans="2:6" ht="15.75" x14ac:dyDescent="0.25">
      <c r="B14" s="41">
        <v>1</v>
      </c>
      <c r="C14" s="36" t="s">
        <v>107</v>
      </c>
      <c r="D14" s="30"/>
      <c r="E14" s="42"/>
    </row>
    <row r="15" spans="2:6" ht="15.75" x14ac:dyDescent="0.25">
      <c r="B15" s="38">
        <v>2</v>
      </c>
      <c r="C15" s="39" t="s">
        <v>108</v>
      </c>
      <c r="D15" s="31"/>
      <c r="E15" s="40"/>
    </row>
    <row r="16" spans="2:6" ht="15.75" x14ac:dyDescent="0.25">
      <c r="B16" s="41">
        <v>3</v>
      </c>
      <c r="C16" s="36" t="s">
        <v>109</v>
      </c>
      <c r="D16" s="30"/>
      <c r="E16" s="42"/>
    </row>
    <row r="17" spans="2:5" ht="15.75" x14ac:dyDescent="0.25">
      <c r="B17" s="38">
        <v>4</v>
      </c>
      <c r="C17" s="39" t="s">
        <v>110</v>
      </c>
      <c r="D17" s="31"/>
      <c r="E17" s="40"/>
    </row>
    <row r="18" spans="2:5" ht="15.75" x14ac:dyDescent="0.25">
      <c r="B18" s="41">
        <v>5</v>
      </c>
      <c r="C18" s="36" t="s">
        <v>111</v>
      </c>
      <c r="D18" s="30"/>
      <c r="E18" s="42"/>
    </row>
    <row r="19" spans="2:5" ht="15.75" x14ac:dyDescent="0.25">
      <c r="B19" s="38">
        <v>6</v>
      </c>
      <c r="C19" s="39" t="s">
        <v>112</v>
      </c>
      <c r="D19" s="31"/>
      <c r="E19" s="40"/>
    </row>
    <row r="20" spans="2:5" ht="15.75" x14ac:dyDescent="0.25">
      <c r="B20" s="41">
        <v>7</v>
      </c>
      <c r="C20" s="36" t="s">
        <v>113</v>
      </c>
      <c r="D20" s="30" t="s">
        <v>114</v>
      </c>
      <c r="E20" s="42">
        <v>0</v>
      </c>
    </row>
    <row r="21" spans="2:5" ht="15.75" x14ac:dyDescent="0.25">
      <c r="B21" s="38">
        <v>8</v>
      </c>
      <c r="C21" s="39" t="s">
        <v>115</v>
      </c>
      <c r="D21" s="31" t="s">
        <v>116</v>
      </c>
      <c r="E21" s="40">
        <v>0</v>
      </c>
    </row>
    <row r="22" spans="2:5" ht="15.75" x14ac:dyDescent="0.25">
      <c r="B22" s="41">
        <v>9</v>
      </c>
      <c r="C22" s="36" t="s">
        <v>117</v>
      </c>
      <c r="D22" s="30" t="s">
        <v>116</v>
      </c>
      <c r="E22" s="42">
        <v>0</v>
      </c>
    </row>
    <row r="23" spans="2:5" ht="15.75" x14ac:dyDescent="0.25">
      <c r="B23" s="38">
        <v>10</v>
      </c>
      <c r="C23" s="39" t="s">
        <v>118</v>
      </c>
      <c r="D23" s="31" t="s">
        <v>116</v>
      </c>
      <c r="E23" s="40">
        <v>0</v>
      </c>
    </row>
    <row r="24" spans="2:5" ht="15.75" x14ac:dyDescent="0.25">
      <c r="B24" s="41">
        <v>11</v>
      </c>
      <c r="C24" s="36" t="s">
        <v>119</v>
      </c>
      <c r="D24" s="30" t="s">
        <v>116</v>
      </c>
      <c r="E24" s="42">
        <v>0</v>
      </c>
    </row>
    <row r="25" spans="2:5" ht="15.75" x14ac:dyDescent="0.25">
      <c r="B25" s="38">
        <v>12</v>
      </c>
      <c r="C25" s="39" t="s">
        <v>120</v>
      </c>
      <c r="D25" s="31" t="s">
        <v>114</v>
      </c>
      <c r="E25" s="40">
        <v>0</v>
      </c>
    </row>
    <row r="26" spans="2:5" ht="15.75" x14ac:dyDescent="0.25">
      <c r="B26" s="41">
        <v>13</v>
      </c>
      <c r="C26" s="36" t="s">
        <v>121</v>
      </c>
      <c r="D26" s="30" t="s">
        <v>116</v>
      </c>
      <c r="E26" s="42">
        <v>0</v>
      </c>
    </row>
    <row r="27" spans="2:5" ht="15.75" x14ac:dyDescent="0.25">
      <c r="B27" s="38">
        <v>14</v>
      </c>
      <c r="C27" s="39" t="s">
        <v>122</v>
      </c>
      <c r="D27" s="31" t="s">
        <v>114</v>
      </c>
      <c r="E27" s="40">
        <v>0</v>
      </c>
    </row>
    <row r="28" spans="2:5" ht="15.75" x14ac:dyDescent="0.25">
      <c r="B28" s="41">
        <v>15</v>
      </c>
      <c r="C28" s="36" t="s">
        <v>123</v>
      </c>
      <c r="D28" s="30" t="s">
        <v>114</v>
      </c>
      <c r="E28" s="42">
        <v>0</v>
      </c>
    </row>
    <row r="29" spans="2:5" ht="15.75" x14ac:dyDescent="0.25">
      <c r="B29" s="38">
        <v>16</v>
      </c>
      <c r="C29" s="39" t="s">
        <v>124</v>
      </c>
      <c r="D29" s="31" t="s">
        <v>116</v>
      </c>
      <c r="E29" s="40">
        <v>0</v>
      </c>
    </row>
    <row r="30" spans="2:5" ht="15.75" x14ac:dyDescent="0.25">
      <c r="B30" s="41">
        <v>17</v>
      </c>
      <c r="C30" s="36" t="s">
        <v>125</v>
      </c>
      <c r="D30" s="30" t="s">
        <v>116</v>
      </c>
      <c r="E30" s="42">
        <v>0</v>
      </c>
    </row>
    <row r="31" spans="2:5" ht="15.75" x14ac:dyDescent="0.25">
      <c r="B31" s="38">
        <v>18</v>
      </c>
      <c r="C31" s="39" t="s">
        <v>126</v>
      </c>
      <c r="D31" s="31" t="s">
        <v>116</v>
      </c>
      <c r="E31" s="40">
        <v>0</v>
      </c>
    </row>
    <row r="32" spans="2:5" ht="15.75" x14ac:dyDescent="0.25">
      <c r="B32" s="41">
        <v>19</v>
      </c>
      <c r="C32" s="36" t="s">
        <v>127</v>
      </c>
      <c r="D32" s="30" t="s">
        <v>116</v>
      </c>
      <c r="E32" s="42">
        <v>0</v>
      </c>
    </row>
    <row r="33" spans="2:5" ht="15.75" x14ac:dyDescent="0.25">
      <c r="B33" s="38">
        <v>20</v>
      </c>
      <c r="C33" s="39" t="s">
        <v>128</v>
      </c>
      <c r="D33" s="31" t="s">
        <v>114</v>
      </c>
      <c r="E33" s="40">
        <v>0</v>
      </c>
    </row>
    <row r="34" spans="2:5" ht="15.75" x14ac:dyDescent="0.25">
      <c r="B34" s="41">
        <v>21</v>
      </c>
      <c r="C34" s="36" t="s">
        <v>129</v>
      </c>
      <c r="D34" s="30"/>
      <c r="E34" s="42"/>
    </row>
    <row r="35" spans="2:5" ht="15.75" x14ac:dyDescent="0.25">
      <c r="B35" s="38">
        <v>22</v>
      </c>
      <c r="C35" s="39" t="s">
        <v>130</v>
      </c>
      <c r="D35" s="31"/>
      <c r="E35" s="40"/>
    </row>
    <row r="36" spans="2:5" ht="15.75" x14ac:dyDescent="0.25">
      <c r="B36" s="41">
        <v>23</v>
      </c>
      <c r="C36" s="36" t="s">
        <v>131</v>
      </c>
      <c r="D36" s="30"/>
      <c r="E36" s="42"/>
    </row>
    <row r="37" spans="2:5" ht="15.75" x14ac:dyDescent="0.25">
      <c r="B37" s="38" t="s">
        <v>132</v>
      </c>
      <c r="C37" s="39"/>
      <c r="D37" s="43"/>
      <c r="E37" s="44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E32" sqref="E32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8" t="str">
        <f>"PROGRAMA DE OPERACIÓN DEL SERVICIO ("&amp;B7&amp;" - "&amp;C7&amp;")"</f>
        <v>PROGRAMA DE OPERACIÓN DEL SERVICIO (3B - Ida)</v>
      </c>
      <c r="C2" s="88"/>
      <c r="D2" s="88"/>
      <c r="E2" s="88"/>
      <c r="F2" s="88"/>
      <c r="G2" s="88"/>
      <c r="H2" s="88"/>
      <c r="I2" s="88"/>
    </row>
    <row r="4" spans="2:9" x14ac:dyDescent="0.25">
      <c r="B4" s="3" t="s">
        <v>100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91</v>
      </c>
      <c r="C6" s="18" t="s">
        <v>92</v>
      </c>
      <c r="D6" s="18" t="s">
        <v>94</v>
      </c>
      <c r="E6" s="18" t="s">
        <v>95</v>
      </c>
      <c r="F6" s="18" t="s">
        <v>56</v>
      </c>
      <c r="G6" s="19"/>
    </row>
    <row r="7" spans="2:9" x14ac:dyDescent="0.25">
      <c r="B7" s="20" t="str">
        <f>+'Operador L3'!B34</f>
        <v>3B</v>
      </c>
      <c r="C7" s="20" t="str">
        <f>+'Operador L3'!C34</f>
        <v>Ida</v>
      </c>
      <c r="D7" s="20" t="str">
        <f>+'Operador L3'!E34</f>
        <v>Relún</v>
      </c>
      <c r="E7" s="20" t="str">
        <f>+'Operador L3'!G34</f>
        <v>Centro</v>
      </c>
      <c r="F7" s="20" t="str">
        <f>+'Operador L3'!I8</f>
        <v>Normal</v>
      </c>
      <c r="G7" s="19"/>
    </row>
    <row r="9" spans="2:9" x14ac:dyDescent="0.25">
      <c r="B9" s="3" t="s">
        <v>101</v>
      </c>
      <c r="C9" s="3"/>
      <c r="D9" s="3"/>
      <c r="E9" s="3"/>
      <c r="F9" s="3"/>
      <c r="G9" s="3"/>
      <c r="H9" s="3"/>
      <c r="I9" s="3"/>
    </row>
    <row r="11" spans="2:9" x14ac:dyDescent="0.25">
      <c r="B11" s="89" t="s">
        <v>102</v>
      </c>
      <c r="C11" s="89" t="s">
        <v>103</v>
      </c>
      <c r="D11" s="90">
        <f>+'Operador L3'!D13</f>
        <v>42903</v>
      </c>
      <c r="E11" s="90"/>
    </row>
    <row r="12" spans="2:9" x14ac:dyDescent="0.25">
      <c r="B12" s="89"/>
      <c r="C12" s="89"/>
      <c r="D12" s="22" t="s">
        <v>104</v>
      </c>
      <c r="E12" s="22" t="s">
        <v>105</v>
      </c>
    </row>
    <row r="13" spans="2:9" ht="15.75" x14ac:dyDescent="0.25">
      <c r="B13" s="23">
        <v>0</v>
      </c>
      <c r="C13" s="24" t="s">
        <v>106</v>
      </c>
      <c r="D13" s="25"/>
      <c r="E13" s="26"/>
    </row>
    <row r="14" spans="2:9" ht="15.75" x14ac:dyDescent="0.25">
      <c r="B14" s="27">
        <v>1</v>
      </c>
      <c r="C14" s="21" t="s">
        <v>107</v>
      </c>
      <c r="D14" s="28"/>
      <c r="E14" s="29"/>
    </row>
    <row r="15" spans="2:9" ht="15.75" x14ac:dyDescent="0.25">
      <c r="B15" s="23">
        <v>2</v>
      </c>
      <c r="C15" s="24" t="s">
        <v>108</v>
      </c>
      <c r="D15" s="25"/>
      <c r="E15" s="26"/>
    </row>
    <row r="16" spans="2:9" ht="15.75" x14ac:dyDescent="0.25">
      <c r="B16" s="27">
        <v>3</v>
      </c>
      <c r="C16" s="21" t="s">
        <v>109</v>
      </c>
      <c r="D16" s="28"/>
      <c r="E16" s="29"/>
    </row>
    <row r="17" spans="2:5" ht="15.75" x14ac:dyDescent="0.25">
      <c r="B17" s="23">
        <v>4</v>
      </c>
      <c r="C17" s="24" t="s">
        <v>110</v>
      </c>
      <c r="D17" s="25"/>
      <c r="E17" s="26"/>
    </row>
    <row r="18" spans="2:5" ht="15.75" x14ac:dyDescent="0.25">
      <c r="B18" s="27">
        <v>5</v>
      </c>
      <c r="C18" s="21" t="s">
        <v>111</v>
      </c>
      <c r="D18" s="28"/>
      <c r="E18" s="29"/>
    </row>
    <row r="19" spans="2:5" ht="15.75" x14ac:dyDescent="0.25">
      <c r="B19" s="23">
        <v>6</v>
      </c>
      <c r="C19" s="24" t="s">
        <v>112</v>
      </c>
      <c r="D19" s="25"/>
      <c r="E19" s="26"/>
    </row>
    <row r="20" spans="2:5" ht="15.75" x14ac:dyDescent="0.25">
      <c r="B20" s="27">
        <v>7</v>
      </c>
      <c r="C20" s="21" t="s">
        <v>113</v>
      </c>
      <c r="D20" s="30" t="s">
        <v>114</v>
      </c>
      <c r="E20" s="29">
        <v>0</v>
      </c>
    </row>
    <row r="21" spans="2:5" ht="15.75" x14ac:dyDescent="0.25">
      <c r="B21" s="23">
        <v>8</v>
      </c>
      <c r="C21" s="24" t="s">
        <v>115</v>
      </c>
      <c r="D21" s="31" t="s">
        <v>116</v>
      </c>
      <c r="E21" s="26">
        <v>0</v>
      </c>
    </row>
    <row r="22" spans="2:5" ht="15.75" x14ac:dyDescent="0.25">
      <c r="B22" s="27">
        <v>9</v>
      </c>
      <c r="C22" s="21" t="s">
        <v>117</v>
      </c>
      <c r="D22" s="30" t="s">
        <v>116</v>
      </c>
      <c r="E22" s="29">
        <v>0</v>
      </c>
    </row>
    <row r="23" spans="2:5" ht="15.75" x14ac:dyDescent="0.25">
      <c r="B23" s="23">
        <v>10</v>
      </c>
      <c r="C23" s="24" t="s">
        <v>118</v>
      </c>
      <c r="D23" s="31" t="s">
        <v>116</v>
      </c>
      <c r="E23" s="26">
        <v>0</v>
      </c>
    </row>
    <row r="24" spans="2:5" ht="15.75" x14ac:dyDescent="0.25">
      <c r="B24" s="27">
        <v>11</v>
      </c>
      <c r="C24" s="21" t="s">
        <v>119</v>
      </c>
      <c r="D24" s="30" t="s">
        <v>116</v>
      </c>
      <c r="E24" s="29">
        <v>0</v>
      </c>
    </row>
    <row r="25" spans="2:5" ht="15.75" x14ac:dyDescent="0.25">
      <c r="B25" s="23">
        <v>12</v>
      </c>
      <c r="C25" s="24" t="s">
        <v>120</v>
      </c>
      <c r="D25" s="31" t="s">
        <v>114</v>
      </c>
      <c r="E25" s="26">
        <v>0</v>
      </c>
    </row>
    <row r="26" spans="2:5" ht="15.75" x14ac:dyDescent="0.25">
      <c r="B26" s="27">
        <v>13</v>
      </c>
      <c r="C26" s="21" t="s">
        <v>121</v>
      </c>
      <c r="D26" s="30" t="s">
        <v>116</v>
      </c>
      <c r="E26" s="29">
        <v>0</v>
      </c>
    </row>
    <row r="27" spans="2:5" ht="15.75" x14ac:dyDescent="0.25">
      <c r="B27" s="23">
        <v>14</v>
      </c>
      <c r="C27" s="24" t="s">
        <v>122</v>
      </c>
      <c r="D27" s="31" t="s">
        <v>114</v>
      </c>
      <c r="E27" s="26">
        <v>0</v>
      </c>
    </row>
    <row r="28" spans="2:5" ht="15.75" x14ac:dyDescent="0.25">
      <c r="B28" s="27">
        <v>15</v>
      </c>
      <c r="C28" s="21" t="s">
        <v>123</v>
      </c>
      <c r="D28" s="30" t="s">
        <v>114</v>
      </c>
      <c r="E28" s="29">
        <v>0</v>
      </c>
    </row>
    <row r="29" spans="2:5" ht="15.75" x14ac:dyDescent="0.25">
      <c r="B29" s="23">
        <v>16</v>
      </c>
      <c r="C29" s="24" t="s">
        <v>124</v>
      </c>
      <c r="D29" s="31" t="s">
        <v>116</v>
      </c>
      <c r="E29" s="26">
        <v>0</v>
      </c>
    </row>
    <row r="30" spans="2:5" ht="15.75" x14ac:dyDescent="0.25">
      <c r="B30" s="27">
        <v>17</v>
      </c>
      <c r="C30" s="21" t="s">
        <v>125</v>
      </c>
      <c r="D30" s="30" t="s">
        <v>116</v>
      </c>
      <c r="E30" s="29">
        <v>0</v>
      </c>
    </row>
    <row r="31" spans="2:5" ht="15.75" x14ac:dyDescent="0.25">
      <c r="B31" s="23">
        <v>18</v>
      </c>
      <c r="C31" s="24" t="s">
        <v>126</v>
      </c>
      <c r="D31" s="31" t="s">
        <v>116</v>
      </c>
      <c r="E31" s="26">
        <v>0</v>
      </c>
    </row>
    <row r="32" spans="2:5" ht="15.75" x14ac:dyDescent="0.25">
      <c r="B32" s="27">
        <v>19</v>
      </c>
      <c r="C32" s="21" t="s">
        <v>127</v>
      </c>
      <c r="D32" s="30" t="s">
        <v>116</v>
      </c>
      <c r="E32" s="29">
        <v>0</v>
      </c>
    </row>
    <row r="33" spans="2:5" ht="15.75" x14ac:dyDescent="0.25">
      <c r="B33" s="23">
        <v>20</v>
      </c>
      <c r="C33" s="24" t="s">
        <v>128</v>
      </c>
      <c r="D33" s="31" t="s">
        <v>114</v>
      </c>
      <c r="E33" s="26">
        <v>0</v>
      </c>
    </row>
    <row r="34" spans="2:5" ht="15.75" x14ac:dyDescent="0.25">
      <c r="B34" s="27">
        <v>21</v>
      </c>
      <c r="C34" s="21" t="s">
        <v>129</v>
      </c>
      <c r="D34" s="28"/>
      <c r="E34" s="29"/>
    </row>
    <row r="35" spans="2:5" ht="15.75" x14ac:dyDescent="0.25">
      <c r="B35" s="23">
        <v>22</v>
      </c>
      <c r="C35" s="24" t="s">
        <v>130</v>
      </c>
      <c r="D35" s="25"/>
      <c r="E35" s="26"/>
    </row>
    <row r="36" spans="2:5" ht="15.75" x14ac:dyDescent="0.25">
      <c r="B36" s="27">
        <v>23</v>
      </c>
      <c r="C36" s="21" t="s">
        <v>131</v>
      </c>
      <c r="D36" s="28"/>
      <c r="E36" s="29"/>
    </row>
    <row r="37" spans="2:5" ht="15.75" x14ac:dyDescent="0.25">
      <c r="B37" s="23" t="s">
        <v>132</v>
      </c>
      <c r="C37" s="24"/>
      <c r="D37" s="32"/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2">
      <formula>E7=""</formula>
    </cfRule>
  </conditionalFormatting>
  <conditionalFormatting sqref="D7">
    <cfRule type="expression" dxfId="2" priority="3">
      <formula>D7=""</formula>
    </cfRule>
  </conditionalFormatting>
  <pageMargins left="0.7" right="0.7" top="0.75" bottom="0.75" header="0.3" footer="0.3"/>
  <pageSetup paperSize="184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I35" sqref="I35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88" t="str">
        <f>"PROGRAMA DE OPERACIÓN DEL SERVICIO ("&amp;B7&amp;" - "&amp;C7&amp;")"</f>
        <v>PROGRAMA DE OPERACIÓN DEL SERVICIO (3B - Regreso)</v>
      </c>
      <c r="C2" s="88"/>
      <c r="D2" s="88"/>
      <c r="E2" s="88"/>
      <c r="F2" s="88"/>
      <c r="G2" s="88"/>
      <c r="H2" s="88"/>
      <c r="I2" s="88"/>
    </row>
    <row r="4" spans="2:9" x14ac:dyDescent="0.25">
      <c r="B4" s="3" t="s">
        <v>100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91</v>
      </c>
      <c r="C6" s="18" t="s">
        <v>92</v>
      </c>
      <c r="D6" s="18" t="s">
        <v>94</v>
      </c>
      <c r="E6" s="18" t="s">
        <v>95</v>
      </c>
      <c r="F6" s="18" t="s">
        <v>56</v>
      </c>
      <c r="G6" s="19"/>
    </row>
    <row r="7" spans="2:9" x14ac:dyDescent="0.25">
      <c r="B7" s="20" t="str">
        <f>+'Operador L3'!B34</f>
        <v>3B</v>
      </c>
      <c r="C7" s="20" t="s">
        <v>99</v>
      </c>
      <c r="D7" s="20" t="str">
        <f>+'Operador L3'!E34</f>
        <v>Relún</v>
      </c>
      <c r="E7" s="20" t="str">
        <f>+'Operador L3'!G34</f>
        <v>Centro</v>
      </c>
      <c r="F7" s="20" t="str">
        <f>+'Operador L3'!I8</f>
        <v>Normal</v>
      </c>
      <c r="G7" s="19"/>
    </row>
    <row r="9" spans="2:9" x14ac:dyDescent="0.25">
      <c r="B9" s="3" t="s">
        <v>101</v>
      </c>
      <c r="C9" s="3"/>
      <c r="D9" s="3"/>
      <c r="E9" s="3"/>
      <c r="F9" s="3"/>
      <c r="G9" s="3"/>
      <c r="H9" s="3"/>
      <c r="I9" s="3"/>
    </row>
    <row r="11" spans="2:9" x14ac:dyDescent="0.25">
      <c r="B11" s="89" t="s">
        <v>102</v>
      </c>
      <c r="C11" s="89" t="s">
        <v>103</v>
      </c>
      <c r="D11" s="90">
        <f>+'Operador L3'!D13</f>
        <v>42903</v>
      </c>
      <c r="E11" s="90"/>
    </row>
    <row r="12" spans="2:9" x14ac:dyDescent="0.25">
      <c r="B12" s="89"/>
      <c r="C12" s="89"/>
      <c r="D12" s="22" t="s">
        <v>104</v>
      </c>
      <c r="E12" s="22" t="s">
        <v>105</v>
      </c>
    </row>
    <row r="13" spans="2:9" ht="15.75" x14ac:dyDescent="0.25">
      <c r="B13" s="23">
        <v>0</v>
      </c>
      <c r="C13" s="24" t="s">
        <v>106</v>
      </c>
      <c r="D13" s="25"/>
      <c r="E13" s="26"/>
    </row>
    <row r="14" spans="2:9" ht="15.75" x14ac:dyDescent="0.25">
      <c r="B14" s="27">
        <v>1</v>
      </c>
      <c r="C14" s="21" t="s">
        <v>107</v>
      </c>
      <c r="D14" s="28"/>
      <c r="E14" s="29"/>
    </row>
    <row r="15" spans="2:9" ht="15.75" x14ac:dyDescent="0.25">
      <c r="B15" s="23">
        <v>2</v>
      </c>
      <c r="C15" s="24" t="s">
        <v>108</v>
      </c>
      <c r="D15" s="25"/>
      <c r="E15" s="26"/>
    </row>
    <row r="16" spans="2:9" ht="15.75" x14ac:dyDescent="0.25">
      <c r="B16" s="27">
        <v>3</v>
      </c>
      <c r="C16" s="21" t="s">
        <v>109</v>
      </c>
      <c r="D16" s="28"/>
      <c r="E16" s="29"/>
    </row>
    <row r="17" spans="2:5" ht="15.75" x14ac:dyDescent="0.25">
      <c r="B17" s="23">
        <v>4</v>
      </c>
      <c r="C17" s="24" t="s">
        <v>110</v>
      </c>
      <c r="D17" s="25"/>
      <c r="E17" s="26"/>
    </row>
    <row r="18" spans="2:5" ht="15.75" x14ac:dyDescent="0.25">
      <c r="B18" s="27">
        <v>5</v>
      </c>
      <c r="C18" s="21" t="s">
        <v>111</v>
      </c>
      <c r="D18" s="28"/>
      <c r="E18" s="29"/>
    </row>
    <row r="19" spans="2:5" ht="15.75" x14ac:dyDescent="0.25">
      <c r="B19" s="23">
        <v>6</v>
      </c>
      <c r="C19" s="24" t="s">
        <v>112</v>
      </c>
      <c r="D19" s="25"/>
      <c r="E19" s="26"/>
    </row>
    <row r="20" spans="2:5" ht="15.75" x14ac:dyDescent="0.25">
      <c r="B20" s="27">
        <v>7</v>
      </c>
      <c r="C20" s="21" t="s">
        <v>113</v>
      </c>
      <c r="D20" s="30" t="s">
        <v>114</v>
      </c>
      <c r="E20" s="29">
        <v>0</v>
      </c>
    </row>
    <row r="21" spans="2:5" ht="15.75" x14ac:dyDescent="0.25">
      <c r="B21" s="23">
        <v>8</v>
      </c>
      <c r="C21" s="24" t="s">
        <v>115</v>
      </c>
      <c r="D21" s="31" t="s">
        <v>116</v>
      </c>
      <c r="E21" s="26">
        <v>0</v>
      </c>
    </row>
    <row r="22" spans="2:5" ht="15.75" x14ac:dyDescent="0.25">
      <c r="B22" s="27">
        <v>9</v>
      </c>
      <c r="C22" s="21" t="s">
        <v>117</v>
      </c>
      <c r="D22" s="30" t="s">
        <v>116</v>
      </c>
      <c r="E22" s="29">
        <v>0</v>
      </c>
    </row>
    <row r="23" spans="2:5" ht="15.75" x14ac:dyDescent="0.25">
      <c r="B23" s="23">
        <v>10</v>
      </c>
      <c r="C23" s="24" t="s">
        <v>118</v>
      </c>
      <c r="D23" s="31" t="s">
        <v>116</v>
      </c>
      <c r="E23" s="26">
        <v>0</v>
      </c>
    </row>
    <row r="24" spans="2:5" ht="15.75" x14ac:dyDescent="0.25">
      <c r="B24" s="27">
        <v>11</v>
      </c>
      <c r="C24" s="21" t="s">
        <v>119</v>
      </c>
      <c r="D24" s="30" t="s">
        <v>116</v>
      </c>
      <c r="E24" s="29">
        <v>0</v>
      </c>
    </row>
    <row r="25" spans="2:5" ht="15.75" x14ac:dyDescent="0.25">
      <c r="B25" s="23">
        <v>12</v>
      </c>
      <c r="C25" s="24" t="s">
        <v>120</v>
      </c>
      <c r="D25" s="31" t="s">
        <v>114</v>
      </c>
      <c r="E25" s="26">
        <v>0</v>
      </c>
    </row>
    <row r="26" spans="2:5" ht="15.75" x14ac:dyDescent="0.25">
      <c r="B26" s="27">
        <v>13</v>
      </c>
      <c r="C26" s="21" t="s">
        <v>121</v>
      </c>
      <c r="D26" s="30" t="s">
        <v>116</v>
      </c>
      <c r="E26" s="29">
        <v>0</v>
      </c>
    </row>
    <row r="27" spans="2:5" ht="15.75" x14ac:dyDescent="0.25">
      <c r="B27" s="23">
        <v>14</v>
      </c>
      <c r="C27" s="24" t="s">
        <v>122</v>
      </c>
      <c r="D27" s="31" t="s">
        <v>114</v>
      </c>
      <c r="E27" s="26">
        <v>0</v>
      </c>
    </row>
    <row r="28" spans="2:5" ht="15.75" x14ac:dyDescent="0.25">
      <c r="B28" s="27">
        <v>15</v>
      </c>
      <c r="C28" s="21" t="s">
        <v>123</v>
      </c>
      <c r="D28" s="30" t="s">
        <v>114</v>
      </c>
      <c r="E28" s="29">
        <v>0</v>
      </c>
    </row>
    <row r="29" spans="2:5" ht="15.75" x14ac:dyDescent="0.25">
      <c r="B29" s="23">
        <v>16</v>
      </c>
      <c r="C29" s="24" t="s">
        <v>124</v>
      </c>
      <c r="D29" s="31" t="s">
        <v>116</v>
      </c>
      <c r="E29" s="26">
        <v>0</v>
      </c>
    </row>
    <row r="30" spans="2:5" ht="15.75" x14ac:dyDescent="0.25">
      <c r="B30" s="27">
        <v>17</v>
      </c>
      <c r="C30" s="21" t="s">
        <v>125</v>
      </c>
      <c r="D30" s="30" t="s">
        <v>116</v>
      </c>
      <c r="E30" s="29">
        <v>0</v>
      </c>
    </row>
    <row r="31" spans="2:5" ht="15.75" x14ac:dyDescent="0.25">
      <c r="B31" s="23">
        <v>18</v>
      </c>
      <c r="C31" s="24" t="s">
        <v>126</v>
      </c>
      <c r="D31" s="31" t="s">
        <v>116</v>
      </c>
      <c r="E31" s="26">
        <v>0</v>
      </c>
    </row>
    <row r="32" spans="2:5" ht="15.75" x14ac:dyDescent="0.25">
      <c r="B32" s="27">
        <v>19</v>
      </c>
      <c r="C32" s="21" t="s">
        <v>127</v>
      </c>
      <c r="D32" s="30" t="s">
        <v>116</v>
      </c>
      <c r="E32" s="29">
        <v>0</v>
      </c>
    </row>
    <row r="33" spans="2:5" ht="15.75" x14ac:dyDescent="0.25">
      <c r="B33" s="23">
        <v>20</v>
      </c>
      <c r="C33" s="24" t="s">
        <v>128</v>
      </c>
      <c r="D33" s="31" t="s">
        <v>114</v>
      </c>
      <c r="E33" s="26">
        <v>0</v>
      </c>
    </row>
    <row r="34" spans="2:5" ht="15.75" x14ac:dyDescent="0.25">
      <c r="B34" s="27">
        <v>21</v>
      </c>
      <c r="C34" s="21" t="s">
        <v>129</v>
      </c>
      <c r="D34" s="28"/>
      <c r="E34" s="29"/>
    </row>
    <row r="35" spans="2:5" ht="15.75" x14ac:dyDescent="0.25">
      <c r="B35" s="23">
        <v>22</v>
      </c>
      <c r="C35" s="24" t="s">
        <v>130</v>
      </c>
      <c r="D35" s="25"/>
      <c r="E35" s="26"/>
    </row>
    <row r="36" spans="2:5" ht="15.75" x14ac:dyDescent="0.25">
      <c r="B36" s="27">
        <v>23</v>
      </c>
      <c r="C36" s="21" t="s">
        <v>131</v>
      </c>
      <c r="D36" s="28"/>
      <c r="E36" s="29"/>
    </row>
    <row r="37" spans="2:5" ht="15.75" x14ac:dyDescent="0.25">
      <c r="B37" s="23" t="s">
        <v>132</v>
      </c>
      <c r="C37" s="24"/>
      <c r="D37" s="32"/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4">
      <formula>D7=""</formula>
    </cfRule>
  </conditionalFormatting>
  <pageMargins left="0.7" right="0.7" top="0.75" bottom="0.75" header="0.3" footer="0.3"/>
  <pageSetup paperSize="184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H24" sqref="H24"/>
    </sheetView>
  </sheetViews>
  <sheetFormatPr baseColWidth="10" defaultColWidth="11.42578125" defaultRowHeight="15" x14ac:dyDescent="0.25"/>
  <cols>
    <col min="1" max="1" width="12.7109375" customWidth="1"/>
    <col min="2" max="3" width="15.7109375" customWidth="1"/>
    <col min="4" max="5" width="30.140625" customWidth="1"/>
    <col min="6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(3C - IDA)</v>
      </c>
      <c r="C2" s="94"/>
      <c r="D2" s="94"/>
      <c r="E2" s="94"/>
      <c r="F2" s="94"/>
      <c r="G2" s="94"/>
      <c r="H2" s="94"/>
      <c r="I2" s="94"/>
    </row>
    <row r="4" spans="2:9" s="64" customFormat="1" x14ac:dyDescent="0.25">
      <c r="B4" s="64" t="s">
        <v>100</v>
      </c>
    </row>
    <row r="6" spans="2:9" x14ac:dyDescent="0.25">
      <c r="B6" s="66" t="s">
        <v>91</v>
      </c>
      <c r="C6" s="66" t="s">
        <v>92</v>
      </c>
      <c r="D6" s="66" t="s">
        <v>94</v>
      </c>
      <c r="E6" s="66" t="s">
        <v>95</v>
      </c>
      <c r="F6" s="66" t="s">
        <v>56</v>
      </c>
      <c r="G6" s="19"/>
    </row>
    <row r="7" spans="2:9" x14ac:dyDescent="0.25">
      <c r="B7" s="65" t="s">
        <v>139</v>
      </c>
      <c r="C7" s="65" t="s">
        <v>149</v>
      </c>
      <c r="D7" s="65" t="str">
        <f>+'Operador L3'!E36</f>
        <v>Relún</v>
      </c>
      <c r="E7" s="65" t="str">
        <f>+'Operador L3'!G36</f>
        <v>Centro</v>
      </c>
      <c r="F7" s="65" t="str">
        <f>+'Operador L3'!I8</f>
        <v>Normal</v>
      </c>
      <c r="G7" s="19"/>
    </row>
    <row r="9" spans="2:9" s="64" customFormat="1" x14ac:dyDescent="0.25">
      <c r="B9" s="64" t="s">
        <v>101</v>
      </c>
    </row>
    <row r="11" spans="2:9" ht="22.5" customHeight="1" x14ac:dyDescent="0.25">
      <c r="B11" s="95" t="s">
        <v>102</v>
      </c>
      <c r="C11" s="95" t="s">
        <v>103</v>
      </c>
      <c r="D11" s="96">
        <f>+'Operador L3'!D13</f>
        <v>42903</v>
      </c>
      <c r="E11" s="96"/>
    </row>
    <row r="12" spans="2:9" x14ac:dyDescent="0.25">
      <c r="B12" s="95"/>
      <c r="C12" s="95"/>
      <c r="D12" s="63" t="s">
        <v>104</v>
      </c>
      <c r="E12" s="63" t="s">
        <v>105</v>
      </c>
    </row>
    <row r="13" spans="2:9" ht="15.75" x14ac:dyDescent="0.25">
      <c r="B13" s="55">
        <v>0</v>
      </c>
      <c r="C13" s="54" t="s">
        <v>106</v>
      </c>
      <c r="D13" s="61"/>
      <c r="E13" s="60"/>
    </row>
    <row r="14" spans="2:9" ht="15.75" x14ac:dyDescent="0.25">
      <c r="B14" s="59">
        <v>1</v>
      </c>
      <c r="C14" s="58" t="s">
        <v>107</v>
      </c>
      <c r="D14" s="57"/>
      <c r="E14" s="56"/>
    </row>
    <row r="15" spans="2:9" ht="15.75" x14ac:dyDescent="0.25">
      <c r="B15" s="55">
        <v>2</v>
      </c>
      <c r="C15" s="54" t="s">
        <v>108</v>
      </c>
      <c r="D15" s="61"/>
      <c r="E15" s="60"/>
    </row>
    <row r="16" spans="2:9" ht="15.75" x14ac:dyDescent="0.25">
      <c r="B16" s="59">
        <v>3</v>
      </c>
      <c r="C16" s="58" t="s">
        <v>109</v>
      </c>
      <c r="D16" s="57"/>
      <c r="E16" s="56"/>
    </row>
    <row r="17" spans="2:5" ht="15.75" x14ac:dyDescent="0.25">
      <c r="B17" s="55">
        <v>4</v>
      </c>
      <c r="C17" s="54" t="s">
        <v>110</v>
      </c>
      <c r="D17" s="61"/>
      <c r="E17" s="60"/>
    </row>
    <row r="18" spans="2:5" ht="15.75" x14ac:dyDescent="0.25">
      <c r="B18" s="59">
        <v>5</v>
      </c>
      <c r="C18" s="58" t="s">
        <v>111</v>
      </c>
      <c r="D18" s="57"/>
      <c r="E18" s="56"/>
    </row>
    <row r="19" spans="2:5" ht="15.75" x14ac:dyDescent="0.25">
      <c r="B19" s="55">
        <v>6</v>
      </c>
      <c r="C19" s="54" t="s">
        <v>112</v>
      </c>
      <c r="D19" s="61"/>
      <c r="E19" s="60"/>
    </row>
    <row r="20" spans="2:5" ht="15.75" x14ac:dyDescent="0.25">
      <c r="B20" s="59">
        <v>7</v>
      </c>
      <c r="C20" s="58" t="s">
        <v>113</v>
      </c>
      <c r="D20" s="57" t="s">
        <v>148</v>
      </c>
      <c r="E20" s="56">
        <v>0</v>
      </c>
    </row>
    <row r="21" spans="2:5" ht="15.75" x14ac:dyDescent="0.25">
      <c r="B21" s="55">
        <v>8</v>
      </c>
      <c r="C21" s="54" t="s">
        <v>115</v>
      </c>
      <c r="D21" s="61" t="s">
        <v>148</v>
      </c>
      <c r="E21" s="60">
        <v>0</v>
      </c>
    </row>
    <row r="22" spans="2:5" ht="15.75" x14ac:dyDescent="0.25">
      <c r="B22" s="59">
        <v>9</v>
      </c>
      <c r="C22" s="58" t="s">
        <v>117</v>
      </c>
      <c r="D22" s="57" t="s">
        <v>116</v>
      </c>
      <c r="E22" s="56">
        <v>0</v>
      </c>
    </row>
    <row r="23" spans="2:5" ht="15.75" x14ac:dyDescent="0.25">
      <c r="B23" s="55">
        <v>10</v>
      </c>
      <c r="C23" s="54" t="s">
        <v>118</v>
      </c>
      <c r="D23" s="61" t="s">
        <v>116</v>
      </c>
      <c r="E23" s="60">
        <v>0</v>
      </c>
    </row>
    <row r="24" spans="2:5" ht="15.75" x14ac:dyDescent="0.25">
      <c r="B24" s="59">
        <v>11</v>
      </c>
      <c r="C24" s="58" t="s">
        <v>119</v>
      </c>
      <c r="D24" s="57" t="s">
        <v>116</v>
      </c>
      <c r="E24" s="56">
        <v>0</v>
      </c>
    </row>
    <row r="25" spans="2:5" ht="15.75" x14ac:dyDescent="0.25">
      <c r="B25" s="55">
        <v>12</v>
      </c>
      <c r="C25" s="54" t="s">
        <v>120</v>
      </c>
      <c r="D25" s="61" t="s">
        <v>116</v>
      </c>
      <c r="E25" s="60">
        <v>0</v>
      </c>
    </row>
    <row r="26" spans="2:5" ht="15.75" x14ac:dyDescent="0.25">
      <c r="B26" s="59">
        <v>13</v>
      </c>
      <c r="C26" s="58" t="s">
        <v>121</v>
      </c>
      <c r="D26" s="57" t="s">
        <v>116</v>
      </c>
      <c r="E26" s="56">
        <v>0</v>
      </c>
    </row>
    <row r="27" spans="2:5" ht="15.75" x14ac:dyDescent="0.25">
      <c r="B27" s="55">
        <v>14</v>
      </c>
      <c r="C27" s="54" t="s">
        <v>122</v>
      </c>
      <c r="D27" s="61" t="s">
        <v>116</v>
      </c>
      <c r="E27" s="60">
        <v>0</v>
      </c>
    </row>
    <row r="28" spans="2:5" ht="15.75" x14ac:dyDescent="0.25">
      <c r="B28" s="59">
        <v>15</v>
      </c>
      <c r="C28" s="58" t="s">
        <v>123</v>
      </c>
      <c r="D28" s="57" t="s">
        <v>116</v>
      </c>
      <c r="E28" s="56">
        <v>0</v>
      </c>
    </row>
    <row r="29" spans="2:5" ht="15.75" x14ac:dyDescent="0.25">
      <c r="B29" s="55">
        <v>16</v>
      </c>
      <c r="C29" s="54" t="s">
        <v>124</v>
      </c>
      <c r="D29" s="61" t="s">
        <v>116</v>
      </c>
      <c r="E29" s="60">
        <v>0</v>
      </c>
    </row>
    <row r="30" spans="2:5" ht="15.75" x14ac:dyDescent="0.25">
      <c r="B30" s="59">
        <v>17</v>
      </c>
      <c r="C30" s="58" t="s">
        <v>125</v>
      </c>
      <c r="D30" s="57" t="s">
        <v>116</v>
      </c>
      <c r="E30" s="56">
        <v>0</v>
      </c>
    </row>
    <row r="31" spans="2:5" ht="15.75" x14ac:dyDescent="0.25">
      <c r="B31" s="55">
        <v>18</v>
      </c>
      <c r="C31" s="54" t="s">
        <v>126</v>
      </c>
      <c r="D31" s="61" t="s">
        <v>116</v>
      </c>
      <c r="E31" s="60">
        <v>0</v>
      </c>
    </row>
    <row r="32" spans="2:5" ht="15.75" x14ac:dyDescent="0.25">
      <c r="B32" s="59">
        <v>19</v>
      </c>
      <c r="C32" s="58" t="s">
        <v>127</v>
      </c>
      <c r="D32" s="57" t="s">
        <v>114</v>
      </c>
      <c r="E32" s="56">
        <v>0</v>
      </c>
    </row>
    <row r="33" spans="2:5" ht="15.75" x14ac:dyDescent="0.25">
      <c r="B33" s="55">
        <v>20</v>
      </c>
      <c r="C33" s="54" t="s">
        <v>128</v>
      </c>
      <c r="D33" s="61" t="s">
        <v>114</v>
      </c>
      <c r="E33" s="62">
        <v>0</v>
      </c>
    </row>
    <row r="34" spans="2:5" ht="15.75" x14ac:dyDescent="0.25">
      <c r="B34" s="59">
        <v>21</v>
      </c>
      <c r="C34" s="58" t="s">
        <v>147</v>
      </c>
      <c r="D34" s="57"/>
      <c r="E34" s="56"/>
    </row>
    <row r="35" spans="2:5" ht="15.75" x14ac:dyDescent="0.25">
      <c r="B35" s="55">
        <v>22</v>
      </c>
      <c r="C35" s="54" t="s">
        <v>146</v>
      </c>
      <c r="D35" s="61"/>
      <c r="E35" s="60"/>
    </row>
    <row r="36" spans="2:5" ht="15.75" x14ac:dyDescent="0.25">
      <c r="B36" s="59">
        <v>23</v>
      </c>
      <c r="C36" s="58" t="s">
        <v>145</v>
      </c>
      <c r="D36" s="57"/>
      <c r="E36" s="56"/>
    </row>
    <row r="37" spans="2:5" ht="15.75" x14ac:dyDescent="0.25">
      <c r="B37" s="55" t="s">
        <v>132</v>
      </c>
      <c r="C37" s="54"/>
      <c r="D37" s="53" t="s">
        <v>144</v>
      </c>
      <c r="E37" s="52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M30" sqref="M30"/>
    </sheetView>
  </sheetViews>
  <sheetFormatPr baseColWidth="10" defaultColWidth="11.42578125" defaultRowHeight="15" x14ac:dyDescent="0.25"/>
  <cols>
    <col min="1" max="1" width="19.140625" customWidth="1"/>
    <col min="2" max="3" width="15.7109375" customWidth="1"/>
    <col min="4" max="5" width="27.7109375" customWidth="1"/>
    <col min="6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(3C - REGRESO)</v>
      </c>
      <c r="C2" s="94"/>
      <c r="D2" s="94"/>
      <c r="E2" s="94"/>
      <c r="F2" s="94"/>
      <c r="G2" s="94"/>
      <c r="H2" s="94"/>
      <c r="I2" s="94"/>
    </row>
    <row r="4" spans="2:9" s="64" customFormat="1" x14ac:dyDescent="0.25">
      <c r="B4" s="64" t="s">
        <v>100</v>
      </c>
    </row>
    <row r="6" spans="2:9" x14ac:dyDescent="0.25">
      <c r="B6" s="66" t="s">
        <v>91</v>
      </c>
      <c r="C6" s="66" t="s">
        <v>92</v>
      </c>
      <c r="D6" s="66" t="s">
        <v>94</v>
      </c>
      <c r="E6" s="66" t="s">
        <v>95</v>
      </c>
      <c r="F6" s="66" t="s">
        <v>56</v>
      </c>
      <c r="G6" s="19"/>
    </row>
    <row r="7" spans="2:9" x14ac:dyDescent="0.25">
      <c r="B7" s="65" t="s">
        <v>139</v>
      </c>
      <c r="C7" s="65" t="s">
        <v>150</v>
      </c>
      <c r="D7" s="65" t="str">
        <f>+'Operador L3'!E37</f>
        <v>Centro</v>
      </c>
      <c r="E7" s="65" t="str">
        <f>+'Operador L3'!G37</f>
        <v>Relún</v>
      </c>
      <c r="F7" s="65" t="str">
        <f>+'Operador L3'!I8</f>
        <v>Normal</v>
      </c>
      <c r="G7" s="19"/>
    </row>
    <row r="9" spans="2:9" s="64" customFormat="1" x14ac:dyDescent="0.25">
      <c r="B9" s="64" t="s">
        <v>101</v>
      </c>
    </row>
    <row r="11" spans="2:9" ht="22.5" customHeight="1" x14ac:dyDescent="0.25">
      <c r="B11" s="95" t="s">
        <v>102</v>
      </c>
      <c r="C11" s="95" t="s">
        <v>103</v>
      </c>
      <c r="D11" s="96">
        <f>+'Operador L3'!D13</f>
        <v>42903</v>
      </c>
      <c r="E11" s="96"/>
    </row>
    <row r="12" spans="2:9" x14ac:dyDescent="0.25">
      <c r="B12" s="95"/>
      <c r="C12" s="95"/>
      <c r="D12" s="63" t="s">
        <v>104</v>
      </c>
      <c r="E12" s="63" t="s">
        <v>105</v>
      </c>
    </row>
    <row r="13" spans="2:9" ht="15.75" x14ac:dyDescent="0.25">
      <c r="B13" s="55">
        <v>0</v>
      </c>
      <c r="C13" s="54" t="s">
        <v>106</v>
      </c>
      <c r="D13" s="61"/>
      <c r="E13" s="60"/>
    </row>
    <row r="14" spans="2:9" ht="15.75" x14ac:dyDescent="0.25">
      <c r="B14" s="59">
        <v>1</v>
      </c>
      <c r="C14" s="58" t="s">
        <v>107</v>
      </c>
      <c r="D14" s="57"/>
      <c r="E14" s="56"/>
    </row>
    <row r="15" spans="2:9" ht="15.75" x14ac:dyDescent="0.25">
      <c r="B15" s="55">
        <v>2</v>
      </c>
      <c r="C15" s="54" t="s">
        <v>108</v>
      </c>
      <c r="D15" s="61"/>
      <c r="E15" s="60"/>
    </row>
    <row r="16" spans="2:9" ht="15.75" x14ac:dyDescent="0.25">
      <c r="B16" s="59">
        <v>3</v>
      </c>
      <c r="C16" s="58" t="s">
        <v>109</v>
      </c>
      <c r="D16" s="57"/>
      <c r="E16" s="56"/>
    </row>
    <row r="17" spans="2:5" ht="15.75" x14ac:dyDescent="0.25">
      <c r="B17" s="55">
        <v>4</v>
      </c>
      <c r="C17" s="54" t="s">
        <v>110</v>
      </c>
      <c r="D17" s="61"/>
      <c r="E17" s="60"/>
    </row>
    <row r="18" spans="2:5" ht="15.75" x14ac:dyDescent="0.25">
      <c r="B18" s="59">
        <v>5</v>
      </c>
      <c r="C18" s="58" t="s">
        <v>111</v>
      </c>
      <c r="D18" s="56"/>
      <c r="E18" s="56"/>
    </row>
    <row r="19" spans="2:5" ht="15.75" x14ac:dyDescent="0.25">
      <c r="B19" s="55">
        <v>6</v>
      </c>
      <c r="C19" s="54" t="s">
        <v>112</v>
      </c>
      <c r="D19" s="61"/>
      <c r="E19" s="60"/>
    </row>
    <row r="20" spans="2:5" ht="15.75" x14ac:dyDescent="0.25">
      <c r="B20" s="59">
        <v>7</v>
      </c>
      <c r="C20" s="58" t="s">
        <v>113</v>
      </c>
      <c r="D20" s="57" t="s">
        <v>114</v>
      </c>
      <c r="E20" s="56">
        <v>0</v>
      </c>
    </row>
    <row r="21" spans="2:5" ht="15.75" x14ac:dyDescent="0.25">
      <c r="B21" s="55">
        <v>8</v>
      </c>
      <c r="C21" s="54" t="s">
        <v>115</v>
      </c>
      <c r="D21" s="61" t="s">
        <v>116</v>
      </c>
      <c r="E21" s="60">
        <v>0</v>
      </c>
    </row>
    <row r="22" spans="2:5" ht="15.75" x14ac:dyDescent="0.25">
      <c r="B22" s="59">
        <v>9</v>
      </c>
      <c r="C22" s="58" t="s">
        <v>117</v>
      </c>
      <c r="D22" s="57" t="s">
        <v>116</v>
      </c>
      <c r="E22" s="56">
        <v>0</v>
      </c>
    </row>
    <row r="23" spans="2:5" ht="15.75" x14ac:dyDescent="0.25">
      <c r="B23" s="55">
        <v>10</v>
      </c>
      <c r="C23" s="54" t="s">
        <v>118</v>
      </c>
      <c r="D23" s="61" t="s">
        <v>116</v>
      </c>
      <c r="E23" s="60">
        <v>0</v>
      </c>
    </row>
    <row r="24" spans="2:5" ht="15.75" x14ac:dyDescent="0.25">
      <c r="B24" s="59">
        <v>11</v>
      </c>
      <c r="C24" s="58" t="s">
        <v>119</v>
      </c>
      <c r="D24" s="57" t="s">
        <v>116</v>
      </c>
      <c r="E24" s="56">
        <v>0</v>
      </c>
    </row>
    <row r="25" spans="2:5" ht="15.75" x14ac:dyDescent="0.25">
      <c r="B25" s="55">
        <v>12</v>
      </c>
      <c r="C25" s="54" t="s">
        <v>120</v>
      </c>
      <c r="D25" s="61" t="s">
        <v>148</v>
      </c>
      <c r="E25" s="60">
        <v>0</v>
      </c>
    </row>
    <row r="26" spans="2:5" ht="15.75" x14ac:dyDescent="0.25">
      <c r="B26" s="59">
        <v>13</v>
      </c>
      <c r="C26" s="58" t="s">
        <v>121</v>
      </c>
      <c r="D26" s="57" t="s">
        <v>148</v>
      </c>
      <c r="E26" s="56">
        <v>0</v>
      </c>
    </row>
    <row r="27" spans="2:5" ht="15.75" x14ac:dyDescent="0.25">
      <c r="B27" s="55">
        <v>14</v>
      </c>
      <c r="C27" s="54" t="s">
        <v>122</v>
      </c>
      <c r="D27" s="61" t="s">
        <v>114</v>
      </c>
      <c r="E27" s="60">
        <v>0</v>
      </c>
    </row>
    <row r="28" spans="2:5" ht="15.75" x14ac:dyDescent="0.25">
      <c r="B28" s="59">
        <v>15</v>
      </c>
      <c r="C28" s="58" t="s">
        <v>123</v>
      </c>
      <c r="D28" s="57" t="s">
        <v>114</v>
      </c>
      <c r="E28" s="56">
        <v>0</v>
      </c>
    </row>
    <row r="29" spans="2:5" ht="15.75" x14ac:dyDescent="0.25">
      <c r="B29" s="55">
        <v>16</v>
      </c>
      <c r="C29" s="54" t="s">
        <v>124</v>
      </c>
      <c r="D29" s="61" t="s">
        <v>114</v>
      </c>
      <c r="E29" s="60">
        <v>0</v>
      </c>
    </row>
    <row r="30" spans="2:5" ht="15.75" x14ac:dyDescent="0.25">
      <c r="B30" s="59">
        <v>17</v>
      </c>
      <c r="C30" s="58" t="s">
        <v>125</v>
      </c>
      <c r="D30" s="57" t="s">
        <v>116</v>
      </c>
      <c r="E30" s="56">
        <v>0</v>
      </c>
    </row>
    <row r="31" spans="2:5" ht="15.75" x14ac:dyDescent="0.25">
      <c r="B31" s="55">
        <v>18</v>
      </c>
      <c r="C31" s="54" t="s">
        <v>126</v>
      </c>
      <c r="D31" s="61" t="s">
        <v>148</v>
      </c>
      <c r="E31" s="60">
        <v>0</v>
      </c>
    </row>
    <row r="32" spans="2:5" ht="15.75" x14ac:dyDescent="0.25">
      <c r="B32" s="59">
        <v>19</v>
      </c>
      <c r="C32" s="58" t="s">
        <v>127</v>
      </c>
      <c r="D32" s="57" t="s">
        <v>116</v>
      </c>
      <c r="E32" s="56">
        <v>0</v>
      </c>
    </row>
    <row r="33" spans="2:5" ht="15.75" x14ac:dyDescent="0.25">
      <c r="B33" s="55">
        <v>20</v>
      </c>
      <c r="C33" s="54" t="s">
        <v>128</v>
      </c>
      <c r="D33" s="61" t="s">
        <v>114</v>
      </c>
      <c r="E33" s="60">
        <v>0</v>
      </c>
    </row>
    <row r="34" spans="2:5" x14ac:dyDescent="0.25">
      <c r="B34" s="59">
        <v>21</v>
      </c>
      <c r="C34" s="58" t="s">
        <v>147</v>
      </c>
      <c r="D34" s="57"/>
      <c r="E34" s="57"/>
    </row>
    <row r="35" spans="2:5" ht="15.75" x14ac:dyDescent="0.25">
      <c r="B35" s="55">
        <v>22</v>
      </c>
      <c r="C35" s="54" t="s">
        <v>146</v>
      </c>
      <c r="D35" s="61"/>
      <c r="E35" s="60"/>
    </row>
    <row r="36" spans="2:5" ht="15.75" x14ac:dyDescent="0.25">
      <c r="B36" s="59">
        <v>23</v>
      </c>
      <c r="C36" s="58" t="s">
        <v>145</v>
      </c>
      <c r="D36" s="57"/>
      <c r="E36" s="56"/>
    </row>
    <row r="37" spans="2:5" ht="15.75" x14ac:dyDescent="0.25">
      <c r="B37" s="55" t="s">
        <v>132</v>
      </c>
      <c r="C37" s="54"/>
      <c r="D37" s="53" t="s">
        <v>144</v>
      </c>
      <c r="E37" s="52">
        <f>+SUM(E13:E36)</f>
        <v>0</v>
      </c>
    </row>
  </sheetData>
  <mergeCells count="4">
    <mergeCell ref="B2:I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19</vt:i4>
      </vt:variant>
    </vt:vector>
  </HeadingPairs>
  <TitlesOfParts>
    <vt:vector size="28" baseType="lpstr">
      <vt:lpstr>Datos</vt:lpstr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'3A-R'!Área_de_impresión</vt:lpstr>
      <vt:lpstr>'3C-I'!Área_de_impresión</vt:lpstr>
      <vt:lpstr>'3C-R'!Área_de_impresión</vt:lpstr>
      <vt:lpstr>'Operador L3'!Área_de_impresión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2017-06-30T22:02:46Z</dcterms:modified>
</cp:coreProperties>
</file>